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1-7" sheetId="6" r:id="rId1"/>
    <sheet name="10" sheetId="3" r:id="rId2"/>
  </sheets>
  <definedNames>
    <definedName name="_xlnm.Print_Titles" localSheetId="1">'10'!$2:$3</definedName>
    <definedName name="_xlnm.Print_Area" localSheetId="0">'1-7'!$A$1:$F$53</definedName>
  </definedNames>
  <calcPr calcId="124519"/>
</workbook>
</file>

<file path=xl/calcChain.xml><?xml version="1.0" encoding="utf-8"?>
<calcChain xmlns="http://schemas.openxmlformats.org/spreadsheetml/2006/main">
  <c r="C44" i="6"/>
  <c r="E18" i="3"/>
  <c r="G18" l="1"/>
  <c r="G8"/>
  <c r="F45" i="6" l="1"/>
  <c r="F44"/>
  <c r="C46"/>
  <c r="E15" i="3" l="1"/>
  <c r="E20" s="1"/>
  <c r="E17"/>
  <c r="G17" s="1"/>
  <c r="E6"/>
  <c r="G6" l="1"/>
  <c r="G10" s="1"/>
  <c r="E10"/>
  <c r="G15"/>
  <c r="G20" s="1"/>
  <c r="E46" i="6"/>
  <c r="F46"/>
  <c r="D46"/>
</calcChain>
</file>

<file path=xl/sharedStrings.xml><?xml version="1.0" encoding="utf-8"?>
<sst xmlns="http://schemas.openxmlformats.org/spreadsheetml/2006/main" count="107" uniqueCount="81">
  <si>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</si>
  <si>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</si>
  <si>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</si>
  <si>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</si>
  <si>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</si>
  <si>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</si>
  <si>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</si>
  <si>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</si>
  <si>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</si>
  <si>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</si>
  <si>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>Павлоградської міської ради</t>
  </si>
  <si>
    <t xml:space="preserve">Начальник відділу охорони здоров’я </t>
  </si>
  <si>
    <t>_______________________________</t>
  </si>
  <si>
    <t xml:space="preserve">О.О. Герасименко </t>
  </si>
  <si>
    <t>осіб</t>
  </si>
  <si>
    <t>%</t>
  </si>
  <si>
    <t>Наказ відділу охорони здоров’я</t>
  </si>
  <si>
    <t>і наказ  фінансового управління</t>
  </si>
  <si>
    <t>Затрат</t>
  </si>
  <si>
    <t>Продукту</t>
  </si>
  <si>
    <t>Ефективності</t>
  </si>
  <si>
    <t>Якості</t>
  </si>
  <si>
    <t>1.  0700000  Відділ охорони здоров"я Павлоградської міської ради</t>
  </si>
  <si>
    <t xml:space="preserve">               (КПКВК МБ)                             (найменування головного розпорядника) </t>
  </si>
  <si>
    <t>2.   0710000  Відділ охорони здоров"я Павлоградської міської ради</t>
  </si>
  <si>
    <t xml:space="preserve">               (КПКВК МБ)                             (найменування відповідального виконавця) </t>
  </si>
  <si>
    <r>
      <t xml:space="preserve">                 (КПКВК МБ)               (КФКВК)</t>
    </r>
    <r>
      <rPr>
        <vertAlign val="superscript"/>
        <sz val="6"/>
        <color theme="1"/>
        <rFont val="Times New Roman"/>
        <family val="1"/>
        <charset val="204"/>
      </rPr>
      <t>1</t>
    </r>
    <r>
      <rPr>
        <sz val="6"/>
        <color theme="1"/>
        <rFont val="Times New Roman"/>
        <family val="1"/>
        <charset val="204"/>
      </rPr>
      <t xml:space="preserve">                     (найменування бюджетної програми) </t>
    </r>
  </si>
  <si>
    <t xml:space="preserve">5. Підстави для виконання бюджетної програми   </t>
  </si>
  <si>
    <t>Наказ МОЗ України від 22.01.2018 № 111 "Про затвердження Реєстру лікарських засобів, вартість яких підлягає відшкодуванню станом на 22 січня 2018 року"</t>
  </si>
  <si>
    <t>Наказ МОЗ України від 05.02.2018 № 177 "Про внесення змін до Реєстру лікарських засобів, вартість яких підлягає відшкодуванню станом на 22 січня 2018 року"</t>
  </si>
  <si>
    <t>Постанова КМУ від 17.03.2017р. №152 "Про забезпечення доступності лікарських засобів" (зі змінами)</t>
  </si>
  <si>
    <t>грн.</t>
  </si>
  <si>
    <t>кількість виписаних рецептів</t>
  </si>
  <si>
    <t>шт</t>
  </si>
  <si>
    <t>Постанова КМУ від 09.11.2016р. №863 "Про запровадження відшкодування лікарських засобів"</t>
  </si>
  <si>
    <t>Завдання - Забезпечення відшкодування вартості лікарських засобів хворим на цукровий діабет 2 типу, серцево-судинні захворювання та бронхіальну астму</t>
  </si>
  <si>
    <t>Середній розмір витрат  на один рецепт відшкодованя вартості лікарських засобів лікарських засобів хворим на цукровий діабет 2 типу, серцево-судинні захворювання та бронхіальну астму</t>
  </si>
  <si>
    <t>Розрахунково ( Видатки на забезпечення відшкодування вартості лікарських засобів до кількість пацієнтів диспансерної групи)</t>
  </si>
  <si>
    <t xml:space="preserve">Рівень освоєння субвенції </t>
  </si>
  <si>
    <t>Реєстри аптечних закладів на відшкодування лікарських засобів.</t>
  </si>
  <si>
    <t>6. Мета бюджетної програми:  Підвищення доступності лікарських засобів та збереження здоров"я населення.</t>
  </si>
  <si>
    <t>2</t>
  </si>
  <si>
    <t xml:space="preserve">Завдання: Забезпечення відшкодування вартості препаратів інсуліну хворим на цукровий та нецукровий діабет </t>
  </si>
  <si>
    <t>Наказ Міністерства фінансів України</t>
  </si>
  <si>
    <t xml:space="preserve">Видатки на забезпечення відшкодування вартості препаратів інсуліну хворим на цукровий та нецукровий діабет </t>
  </si>
  <si>
    <t xml:space="preserve">Середній розмір витрат  на одного хворого на цукровий та нецукровий діабет </t>
  </si>
  <si>
    <t>Розрахунково ( Видатки на забезпечення відшкодування вартості препаратів інсуліну  до кількість пацієнтів диспансерної групи)</t>
  </si>
  <si>
    <t>Постанова КМУ від 23.03.2016р. №239"Деякі питання відшкодування вартості препаратів інсуліну"</t>
  </si>
  <si>
    <t>Наказ Міністерства фінансів України від 07.03.2018 р. № 453 "Про затвердження реєстру референтних цін (цін відшкодування) на препарати інсулін станом на 01 лютого 2018 року";</t>
  </si>
  <si>
    <t xml:space="preserve">Кількість пацієнтів диспансерної групи хворих на цукровий та нецукровий діабет </t>
  </si>
  <si>
    <t>Кількість пацієнтів диспансерної групи хворих на на цукровий діабет 2 типу, серцево-судинні захворювання та бронхіальну астму</t>
  </si>
  <si>
    <t>26.08.2014  № 836</t>
  </si>
  <si>
    <t>(у редакції наказу МФ України</t>
  </si>
  <si>
    <t>від 15.11.2018 року № 908)</t>
  </si>
  <si>
    <t>Рішення міської ради від 11.12.2018р. №1448-44/УІІ "Про місцевий бюджет на 2019 рік"</t>
  </si>
  <si>
    <t>7. Завдання бюджетної програми.</t>
  </si>
  <si>
    <t>8. Напрями використання бюджетних коштів:</t>
  </si>
  <si>
    <t>Напрями використання бюджетних коштів:</t>
  </si>
  <si>
    <t>у тому числі бюджет розвитку</t>
  </si>
  <si>
    <t>Завдання</t>
  </si>
  <si>
    <t xml:space="preserve">Забезпечення відшкодування вартості препаратів інсуліну хворим на цукровий та нецукровий діабет </t>
  </si>
  <si>
    <t>Забезпечення відшкодування вартості лікарських засобів хворим на цукровий діабет 2 типу, серцево-судинні захворювання та бронхіальну астму</t>
  </si>
  <si>
    <t xml:space="preserve">Найменування місцевої / регіональної програми </t>
  </si>
  <si>
    <t>9. Перелік місцевих / регіональних програм, що виконуються у складі бюджетної програми:</t>
  </si>
  <si>
    <t>10. Результативні показники бюджетної програми:</t>
  </si>
  <si>
    <t>Показник</t>
  </si>
  <si>
    <t>Розрахунково ( фактичних витрат за  поточний рік до затверджених планових асигнуваннь на поточний рік)</t>
  </si>
  <si>
    <t>Статистичний звіт за рік Форма  №12 «Звіт про захворювання, зареєстровані у хворих, які проживають у районі обслуговування лікувально-профілактичного закладу» (річна) (табл. 1000, графа 9, стр.5.8 + табл. 2000, графа 7,стр.5.9 +табл. 3000, графа 5-стр.5.9 + табл. 3000, графа 5-стр.5.11)</t>
  </si>
  <si>
    <t>Кошторис на 2019 рік, довідки про зміни кошторису на 2019 рік.</t>
  </si>
  <si>
    <t>Статистичний звіт за  рік Форма  №12 «Звіт про захворювання, зареєстровані у хворих, які проживають у районі обслуговування лікувально-профілактичного закладу» (річна) табл. 3000, графа 5-стр.10.0+стр.11.16 + кількість хворих що отримують таблетовані припарати в Реєстрі хворих на цукровий діабет.</t>
  </si>
  <si>
    <t xml:space="preserve">бюджетної програми місцевого бюджету на 2019 рік </t>
  </si>
  <si>
    <t>3.  0712140    0763            Програми і централізовані заходи у галузі охорони здоров’я</t>
  </si>
  <si>
    <t>Видатки на забезпечення відшкодування вартості лікарських засобів хворим на цукровий діабет 2 типу, серцево-судинні захворювання та бронхіальну астму</t>
  </si>
  <si>
    <t>Відшкодування аптечним закладам по затвердженим референтним цінам вартості на препарати інсуліну  для лікування хворих на цукровий та нецукровий діабет</t>
  </si>
  <si>
    <t>Відшкодування аптечним закладам по затвердженим референтним цінам вартості лікарських засобів для лікування хворих на цукровий діабет 2 типу, серцево-судинні захворювання та бронхіальну астму</t>
  </si>
  <si>
    <t>В.о. начальника фінансового управління</t>
  </si>
  <si>
    <t>Н.А. Бондарчук</t>
  </si>
  <si>
    <t>«22» січня 2019 р. № 9</t>
  </si>
  <si>
    <t>«22» січня 2019 р. № 11-п</t>
  </si>
  <si>
    <t xml:space="preserve"> у тому числі загального фонду –  3 276 647 гривень та спеціального фонду – 0 гривень.</t>
  </si>
  <si>
    <t xml:space="preserve">4. Обсяг бюджетних призначень/бюджетних асигнувань -  3 276 647  гривень, 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</si>
</sst>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8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vertAlign val="superscript"/>
      <sz val="6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9" fillId="0" borderId="0"/>
    <xf numFmtId="43" fontId="9" fillId="0" borderId="0" applyFont="0" applyFill="0" applyBorder="0" applyAlignment="0" applyProtection="0"/>
  </cellStyleXfs>
  <cellXfs count="90">
    <xf numFmtId="0" fontId="0" fillId="0" borderId="0" xfId="0"/>
    <xf numFmtId="0" fontId="1" fillId="0" borderId="0" xfId="0" applyFont="1"/>
    <xf numFmtId="0" fontId="4" fillId="0" borderId="0" xfId="0" applyFont="1" applyAlignment="1">
      <alignment horizontal="justify"/>
    </xf>
    <xf numFmtId="0" fontId="1" fillId="0" borderId="0" xfId="0" applyFont="1" applyAlignment="1">
      <alignment wrapText="1"/>
    </xf>
    <xf numFmtId="0" fontId="5" fillId="0" borderId="0" xfId="0" applyFont="1" applyAlignment="1">
      <alignment vertical="top"/>
    </xf>
    <xf numFmtId="0" fontId="6" fillId="0" borderId="0" xfId="0" applyFont="1"/>
    <xf numFmtId="0" fontId="5" fillId="0" borderId="0" xfId="0" applyFont="1"/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wrapText="1"/>
    </xf>
    <xf numFmtId="49" fontId="2" fillId="0" borderId="2" xfId="0" applyNumberFormat="1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center" wrapText="1"/>
    </xf>
    <xf numFmtId="3" fontId="2" fillId="2" borderId="2" xfId="0" applyNumberFormat="1" applyFont="1" applyFill="1" applyBorder="1" applyAlignment="1">
      <alignment horizontal="center" vertical="top" wrapText="1"/>
    </xf>
    <xf numFmtId="0" fontId="9" fillId="0" borderId="0" xfId="1"/>
    <xf numFmtId="0" fontId="9" fillId="0" borderId="0" xfId="1" applyFill="1"/>
    <xf numFmtId="0" fontId="1" fillId="0" borderId="1" xfId="1" applyFont="1" applyBorder="1" applyAlignment="1"/>
    <xf numFmtId="0" fontId="9" fillId="0" borderId="1" xfId="1" applyFont="1" applyBorder="1"/>
    <xf numFmtId="0" fontId="9" fillId="0" borderId="0" xfId="1" applyFont="1"/>
    <xf numFmtId="0" fontId="10" fillId="0" borderId="0" xfId="1" applyFont="1" applyAlignment="1">
      <alignment vertical="top"/>
    </xf>
    <xf numFmtId="0" fontId="10" fillId="0" borderId="0" xfId="1" applyFont="1" applyAlignment="1">
      <alignment vertical="center"/>
    </xf>
    <xf numFmtId="0" fontId="12" fillId="0" borderId="0" xfId="1" applyFont="1" applyAlignment="1">
      <alignment vertical="top"/>
    </xf>
    <xf numFmtId="0" fontId="1" fillId="0" borderId="0" xfId="1" applyFont="1" applyAlignment="1">
      <alignment horizontal="left" vertical="center" wrapText="1"/>
    </xf>
    <xf numFmtId="0" fontId="1" fillId="0" borderId="0" xfId="1" applyFont="1" applyAlignment="1">
      <alignment wrapText="1"/>
    </xf>
    <xf numFmtId="0" fontId="1" fillId="0" borderId="0" xfId="1" applyFont="1" applyBorder="1" applyAlignment="1">
      <alignment horizontal="left" vertical="top" wrapText="1"/>
    </xf>
    <xf numFmtId="0" fontId="4" fillId="0" borderId="2" xfId="1" applyFont="1" applyBorder="1" applyAlignment="1">
      <alignment horizontal="center" wrapText="1"/>
    </xf>
    <xf numFmtId="0" fontId="1" fillId="2" borderId="0" xfId="1" applyFont="1" applyFill="1" applyAlignment="1">
      <alignment wrapText="1"/>
    </xf>
    <xf numFmtId="0" fontId="9" fillId="2" borderId="0" xfId="1" applyFill="1" applyAlignment="1"/>
    <xf numFmtId="0" fontId="2" fillId="2" borderId="2" xfId="0" applyFont="1" applyFill="1" applyBorder="1" applyAlignment="1">
      <alignment horizontal="center" vertical="top" wrapText="1"/>
    </xf>
    <xf numFmtId="1" fontId="2" fillId="2" borderId="2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2" fillId="2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left" vertical="top" wrapText="1"/>
    </xf>
    <xf numFmtId="0" fontId="0" fillId="2" borderId="0" xfId="0" applyFill="1"/>
    <xf numFmtId="0" fontId="4" fillId="0" borderId="2" xfId="1" applyFont="1" applyBorder="1" applyAlignment="1">
      <alignment horizontal="center" wrapText="1"/>
    </xf>
    <xf numFmtId="0" fontId="13" fillId="0" borderId="0" xfId="1" applyFont="1"/>
    <xf numFmtId="0" fontId="2" fillId="0" borderId="2" xfId="0" applyFont="1" applyFill="1" applyBorder="1" applyAlignment="1">
      <alignment vertical="top" wrapText="1"/>
    </xf>
    <xf numFmtId="0" fontId="15" fillId="0" borderId="0" xfId="0" applyFont="1"/>
    <xf numFmtId="0" fontId="16" fillId="2" borderId="0" xfId="0" applyFont="1" applyFill="1" applyAlignment="1">
      <alignment horizontal="left"/>
    </xf>
    <xf numFmtId="0" fontId="14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17" fillId="2" borderId="0" xfId="0" applyFont="1" applyFill="1" applyAlignment="1">
      <alignment horizontal="left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wrapText="1"/>
    </xf>
    <xf numFmtId="0" fontId="4" fillId="0" borderId="2" xfId="1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3" fontId="2" fillId="0" borderId="2" xfId="0" applyNumberFormat="1" applyFont="1" applyBorder="1" applyAlignment="1">
      <alignment vertical="top" wrapText="1"/>
    </xf>
    <xf numFmtId="3" fontId="2" fillId="2" borderId="2" xfId="0" applyNumberFormat="1" applyFont="1" applyFill="1" applyBorder="1" applyAlignment="1">
      <alignment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7" xfId="0" applyFont="1" applyFill="1" applyBorder="1" applyAlignment="1">
      <alignment horizontal="center" wrapText="1"/>
    </xf>
    <xf numFmtId="0" fontId="0" fillId="0" borderId="2" xfId="0" applyBorder="1"/>
    <xf numFmtId="0" fontId="0" fillId="2" borderId="2" xfId="0" applyFill="1" applyBorder="1"/>
    <xf numFmtId="0" fontId="5" fillId="0" borderId="0" xfId="0" applyFont="1" applyAlignment="1"/>
    <xf numFmtId="0" fontId="0" fillId="0" borderId="0" xfId="0" applyBorder="1"/>
    <xf numFmtId="0" fontId="5" fillId="0" borderId="0" xfId="0" applyFont="1" applyBorder="1"/>
    <xf numFmtId="0" fontId="7" fillId="0" borderId="0" xfId="0" applyFont="1" applyBorder="1"/>
    <xf numFmtId="0" fontId="0" fillId="0" borderId="0" xfId="0" applyAlignment="1"/>
    <xf numFmtId="0" fontId="6" fillId="0" borderId="0" xfId="0" applyFont="1" applyAlignment="1"/>
    <xf numFmtId="0" fontId="7" fillId="0" borderId="0" xfId="0" applyFont="1" applyAlignment="1"/>
    <xf numFmtId="0" fontId="0" fillId="0" borderId="0" xfId="0" applyBorder="1" applyAlignment="1"/>
    <xf numFmtId="2" fontId="2" fillId="2" borderId="2" xfId="0" applyNumberFormat="1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1" fillId="0" borderId="0" xfId="1" applyFont="1" applyAlignment="1">
      <alignment horizontal="left" wrapText="1"/>
    </xf>
    <xf numFmtId="0" fontId="1" fillId="2" borderId="0" xfId="1" applyFont="1" applyFill="1" applyAlignment="1">
      <alignment horizontal="left" vertical="top" wrapText="1"/>
    </xf>
    <xf numFmtId="0" fontId="4" fillId="0" borderId="2" xfId="1" applyFont="1" applyBorder="1" applyAlignment="1">
      <alignment horizontal="center" vertical="top" wrapText="1"/>
    </xf>
    <xf numFmtId="0" fontId="2" fillId="0" borderId="4" xfId="1" applyFont="1" applyBorder="1" applyAlignment="1">
      <alignment horizontal="left" wrapText="1"/>
    </xf>
    <xf numFmtId="0" fontId="2" fillId="0" borderId="6" xfId="1" applyFont="1" applyBorder="1" applyAlignment="1">
      <alignment horizontal="left" wrapText="1"/>
    </xf>
    <xf numFmtId="0" fontId="2" fillId="0" borderId="5" xfId="1" applyFont="1" applyBorder="1" applyAlignment="1">
      <alignment horizontal="left" wrapText="1"/>
    </xf>
    <xf numFmtId="0" fontId="1" fillId="0" borderId="0" xfId="1" applyFont="1" applyBorder="1" applyAlignment="1">
      <alignment horizontal="left" vertical="top" wrapText="1"/>
    </xf>
    <xf numFmtId="0" fontId="1" fillId="2" borderId="0" xfId="1" applyFont="1" applyFill="1" applyAlignment="1">
      <alignment horizontal="left" wrapText="1"/>
    </xf>
    <xf numFmtId="0" fontId="1" fillId="0" borderId="0" xfId="1" applyFont="1" applyAlignment="1">
      <alignment horizontal="left" vertical="top" wrapText="1"/>
    </xf>
    <xf numFmtId="0" fontId="8" fillId="0" borderId="4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0" borderId="0" xfId="1" applyFont="1" applyFill="1" applyAlignment="1">
      <alignment horizontal="left" wrapText="1"/>
    </xf>
    <xf numFmtId="0" fontId="8" fillId="0" borderId="4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2" fillId="0" borderId="4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4"/>
  <sheetViews>
    <sheetView tabSelected="1" view="pageBreakPreview" topLeftCell="A37" zoomScale="118" zoomScaleSheetLayoutView="118" workbookViewId="0">
      <selection activeCell="A25" sqref="A25:F25"/>
    </sheetView>
  </sheetViews>
  <sheetFormatPr defaultRowHeight="15"/>
  <cols>
    <col min="1" max="1" width="5" style="13" customWidth="1"/>
    <col min="2" max="2" width="44.28515625" style="13" customWidth="1"/>
    <col min="3" max="3" width="18.7109375" style="13" customWidth="1"/>
    <col min="4" max="4" width="16.5703125" style="13" customWidth="1"/>
    <col min="5" max="5" width="21.7109375" style="13" customWidth="1"/>
    <col min="6" max="6" width="31.140625" style="13" customWidth="1"/>
    <col min="7" max="16384" width="9.140625" style="13"/>
  </cols>
  <sheetData>
    <row r="1" spans="1:6" ht="11.25" customHeight="1">
      <c r="E1" s="38"/>
      <c r="F1" s="38" t="s">
        <v>0</v>
      </c>
    </row>
    <row r="2" spans="1:6" ht="11.25" customHeight="1">
      <c r="E2" s="38"/>
      <c r="F2" s="38" t="s">
        <v>43</v>
      </c>
    </row>
    <row r="3" spans="1:6" ht="11.25" customHeight="1">
      <c r="E3" s="38"/>
      <c r="F3" s="38" t="s">
        <v>51</v>
      </c>
    </row>
    <row r="4" spans="1:6" ht="11.25" customHeight="1">
      <c r="E4" s="38"/>
      <c r="F4" s="38" t="s">
        <v>52</v>
      </c>
    </row>
    <row r="5" spans="1:6" ht="11.25" customHeight="1">
      <c r="E5" s="38"/>
      <c r="F5" s="38" t="s">
        <v>53</v>
      </c>
    </row>
    <row r="6" spans="1:6" ht="24.75" customHeight="1">
      <c r="E6" s="39"/>
      <c r="F6" s="39" t="s">
        <v>0</v>
      </c>
    </row>
    <row r="7" spans="1:6" ht="12" customHeight="1">
      <c r="E7" s="39"/>
      <c r="F7" s="39" t="s">
        <v>16</v>
      </c>
    </row>
    <row r="8" spans="1:6" ht="12.75" customHeight="1">
      <c r="E8" s="39"/>
      <c r="F8" s="39" t="s">
        <v>10</v>
      </c>
    </row>
    <row r="9" spans="1:6" ht="12.75" customHeight="1">
      <c r="E9" s="39"/>
      <c r="F9" s="40" t="s">
        <v>77</v>
      </c>
    </row>
    <row r="10" spans="1:6" ht="12.75" customHeight="1">
      <c r="A10" s="14"/>
      <c r="B10" s="14"/>
      <c r="C10" s="14"/>
      <c r="D10" s="14"/>
      <c r="E10" s="39"/>
      <c r="F10" s="37" t="s">
        <v>17</v>
      </c>
    </row>
    <row r="11" spans="1:6" ht="12.75" customHeight="1">
      <c r="A11" s="14"/>
      <c r="B11" s="14"/>
      <c r="C11" s="14"/>
      <c r="D11" s="14"/>
      <c r="E11" s="39"/>
      <c r="F11" s="37" t="s">
        <v>10</v>
      </c>
    </row>
    <row r="12" spans="1:6" ht="12.75" customHeight="1">
      <c r="A12" s="14"/>
      <c r="B12" s="14"/>
      <c r="C12" s="14"/>
      <c r="D12" s="14"/>
      <c r="E12" s="39"/>
      <c r="F12" s="40" t="s">
        <v>78</v>
      </c>
    </row>
    <row r="13" spans="1:6" ht="12.75" customHeight="1">
      <c r="A13" s="14"/>
      <c r="B13" s="14"/>
      <c r="C13" s="14"/>
      <c r="D13" s="14"/>
      <c r="E13" s="39"/>
      <c r="F13" s="39"/>
    </row>
    <row r="14" spans="1:6" ht="19.5" customHeight="1">
      <c r="A14" s="78" t="s">
        <v>1</v>
      </c>
      <c r="B14" s="78"/>
      <c r="C14" s="78"/>
      <c r="D14" s="78"/>
      <c r="E14" s="78"/>
      <c r="F14" s="78"/>
    </row>
    <row r="15" spans="1:6" ht="16.5" customHeight="1">
      <c r="A15" s="79" t="s">
        <v>70</v>
      </c>
      <c r="B15" s="79"/>
      <c r="C15" s="79"/>
      <c r="D15" s="79"/>
      <c r="E15" s="79"/>
      <c r="F15" s="79"/>
    </row>
    <row r="16" spans="1:6" s="17" customFormat="1" ht="21" customHeight="1">
      <c r="A16" s="15" t="s">
        <v>22</v>
      </c>
      <c r="B16" s="16"/>
      <c r="C16" s="16"/>
      <c r="D16" s="16"/>
      <c r="E16" s="16"/>
      <c r="F16" s="16"/>
    </row>
    <row r="17" spans="1:7" s="17" customFormat="1" ht="11.25" customHeight="1">
      <c r="A17" s="18" t="s">
        <v>23</v>
      </c>
    </row>
    <row r="18" spans="1:7" s="17" customFormat="1" ht="18.75" customHeight="1">
      <c r="A18" s="15" t="s">
        <v>24</v>
      </c>
      <c r="B18" s="16"/>
      <c r="C18" s="16"/>
      <c r="D18" s="16"/>
      <c r="E18" s="16"/>
      <c r="F18" s="16"/>
    </row>
    <row r="19" spans="1:7" s="17" customFormat="1">
      <c r="A19" s="19" t="s">
        <v>25</v>
      </c>
    </row>
    <row r="20" spans="1:7" s="17" customFormat="1" ht="15" customHeight="1">
      <c r="A20" s="15" t="s">
        <v>71</v>
      </c>
      <c r="B20" s="16"/>
      <c r="C20" s="16"/>
      <c r="D20" s="16"/>
      <c r="E20" s="16"/>
      <c r="F20" s="16"/>
    </row>
    <row r="21" spans="1:7" s="17" customFormat="1" ht="11.25" customHeight="1">
      <c r="A21" s="18" t="s">
        <v>26</v>
      </c>
      <c r="B21" s="20"/>
      <c r="C21" s="20"/>
      <c r="D21" s="20"/>
      <c r="E21" s="20"/>
      <c r="F21" s="20"/>
    </row>
    <row r="22" spans="1:7" s="17" customFormat="1" ht="19.5" customHeight="1">
      <c r="A22" s="80" t="s">
        <v>80</v>
      </c>
      <c r="B22" s="80"/>
      <c r="C22" s="80"/>
      <c r="D22" s="80"/>
      <c r="E22" s="80"/>
      <c r="F22" s="80"/>
    </row>
    <row r="23" spans="1:7" s="17" customFormat="1" ht="16.5" customHeight="1">
      <c r="A23" s="80" t="s">
        <v>79</v>
      </c>
      <c r="B23" s="80"/>
      <c r="C23" s="80"/>
      <c r="D23" s="80"/>
      <c r="E23" s="80"/>
      <c r="F23" s="80"/>
    </row>
    <row r="24" spans="1:7" s="17" customFormat="1" ht="8.25" customHeight="1">
      <c r="A24" s="21"/>
      <c r="B24" s="21"/>
      <c r="C24" s="21"/>
      <c r="D24" s="21"/>
      <c r="E24" s="21"/>
      <c r="F24" s="21"/>
    </row>
    <row r="25" spans="1:7" s="17" customFormat="1" ht="21" customHeight="1">
      <c r="A25" s="67" t="s">
        <v>27</v>
      </c>
      <c r="B25" s="67"/>
      <c r="C25" s="67"/>
      <c r="D25" s="67"/>
      <c r="E25" s="67"/>
      <c r="F25" s="67"/>
    </row>
    <row r="26" spans="1:7" s="17" customFormat="1" ht="16.5" customHeight="1">
      <c r="A26" s="67" t="s">
        <v>30</v>
      </c>
      <c r="B26" s="67"/>
      <c r="C26" s="67"/>
      <c r="D26" s="67"/>
      <c r="E26" s="67"/>
      <c r="F26" s="67"/>
    </row>
    <row r="27" spans="1:7" s="17" customFormat="1" ht="16.5" customHeight="1">
      <c r="A27" s="67" t="s">
        <v>47</v>
      </c>
      <c r="B27" s="67"/>
      <c r="C27" s="67"/>
      <c r="D27" s="67"/>
      <c r="E27" s="67"/>
      <c r="F27" s="67"/>
    </row>
    <row r="28" spans="1:7" s="17" customFormat="1" ht="18.75" customHeight="1">
      <c r="A28" s="67" t="s">
        <v>34</v>
      </c>
      <c r="B28" s="67"/>
      <c r="C28" s="67"/>
      <c r="D28" s="67"/>
      <c r="E28" s="67"/>
      <c r="F28" s="67"/>
    </row>
    <row r="29" spans="1:7" s="17" customFormat="1" ht="33.75" customHeight="1">
      <c r="A29" s="67" t="s">
        <v>28</v>
      </c>
      <c r="B29" s="67"/>
      <c r="C29" s="67"/>
      <c r="D29" s="67"/>
      <c r="E29" s="67"/>
      <c r="F29" s="67"/>
    </row>
    <row r="30" spans="1:7" s="17" customFormat="1" ht="36" customHeight="1">
      <c r="A30" s="67" t="s">
        <v>29</v>
      </c>
      <c r="B30" s="67"/>
      <c r="C30" s="67"/>
      <c r="D30" s="67"/>
      <c r="E30" s="67"/>
      <c r="F30" s="67"/>
    </row>
    <row r="31" spans="1:7" s="26" customFormat="1" ht="36" customHeight="1">
      <c r="A31" s="68" t="s">
        <v>48</v>
      </c>
      <c r="B31" s="68"/>
      <c r="C31" s="68"/>
      <c r="D31" s="68"/>
      <c r="E31" s="68"/>
      <c r="F31" s="68"/>
      <c r="G31" s="25"/>
    </row>
    <row r="32" spans="1:7" s="26" customFormat="1" ht="19.5" customHeight="1">
      <c r="A32" s="75" t="s">
        <v>54</v>
      </c>
      <c r="B32" s="75"/>
      <c r="C32" s="75"/>
      <c r="D32" s="75"/>
      <c r="E32" s="75"/>
      <c r="F32" s="75"/>
      <c r="G32" s="25"/>
    </row>
    <row r="33" spans="1:7" ht="24" customHeight="1">
      <c r="A33" s="74" t="s">
        <v>40</v>
      </c>
      <c r="B33" s="74"/>
      <c r="C33" s="74"/>
      <c r="D33" s="74"/>
      <c r="E33" s="74"/>
      <c r="F33" s="74"/>
      <c r="G33" s="22"/>
    </row>
    <row r="34" spans="1:7" ht="12" customHeight="1"/>
    <row r="35" spans="1:7" ht="22.5" customHeight="1">
      <c r="A35" s="73" t="s">
        <v>55</v>
      </c>
      <c r="B35" s="73"/>
      <c r="C35" s="73"/>
      <c r="D35" s="73"/>
      <c r="E35" s="73"/>
      <c r="F35" s="73"/>
    </row>
    <row r="36" spans="1:7" ht="12.75" customHeight="1">
      <c r="A36" s="23"/>
      <c r="B36" s="23"/>
      <c r="C36" s="23"/>
      <c r="D36" s="23"/>
      <c r="E36" s="23"/>
      <c r="F36" s="23"/>
    </row>
    <row r="37" spans="1:7" ht="28.5" customHeight="1">
      <c r="A37" s="44" t="s">
        <v>2</v>
      </c>
      <c r="B37" s="69" t="s">
        <v>59</v>
      </c>
      <c r="C37" s="69"/>
      <c r="D37" s="69"/>
      <c r="E37" s="69"/>
      <c r="F37" s="69"/>
    </row>
    <row r="38" spans="1:7" ht="15.75">
      <c r="A38" s="24">
        <v>1</v>
      </c>
      <c r="B38" s="70" t="s">
        <v>60</v>
      </c>
      <c r="C38" s="71"/>
      <c r="D38" s="71"/>
      <c r="E38" s="71"/>
      <c r="F38" s="72"/>
    </row>
    <row r="39" spans="1:7" ht="30.75" customHeight="1">
      <c r="A39" s="33">
        <v>2</v>
      </c>
      <c r="B39" s="70" t="s">
        <v>61</v>
      </c>
      <c r="C39" s="71"/>
      <c r="D39" s="71"/>
      <c r="E39" s="71"/>
      <c r="F39" s="72"/>
    </row>
    <row r="40" spans="1:7" ht="29.25" customHeight="1">
      <c r="A40" s="6" t="s">
        <v>56</v>
      </c>
      <c r="B40"/>
      <c r="C40"/>
      <c r="D40"/>
      <c r="E40"/>
      <c r="F40"/>
    </row>
    <row r="41" spans="1:7">
      <c r="A41"/>
      <c r="B41"/>
      <c r="C41"/>
      <c r="D41"/>
      <c r="E41"/>
      <c r="F41" s="41" t="s">
        <v>9</v>
      </c>
    </row>
    <row r="42" spans="1:7" ht="30">
      <c r="A42" s="42" t="s">
        <v>2</v>
      </c>
      <c r="B42" s="42" t="s">
        <v>57</v>
      </c>
      <c r="C42" s="42" t="s">
        <v>8</v>
      </c>
      <c r="D42" s="42" t="s">
        <v>3</v>
      </c>
      <c r="E42" s="42" t="s">
        <v>58</v>
      </c>
      <c r="F42" s="42" t="s">
        <v>4</v>
      </c>
    </row>
    <row r="43" spans="1:7">
      <c r="A43" s="43">
        <v>1</v>
      </c>
      <c r="B43" s="43">
        <v>2</v>
      </c>
      <c r="C43" s="43">
        <v>3</v>
      </c>
      <c r="D43" s="43">
        <v>4</v>
      </c>
      <c r="E43" s="43">
        <v>5</v>
      </c>
      <c r="F43" s="43">
        <v>6</v>
      </c>
    </row>
    <row r="44" spans="1:7" ht="62.25" customHeight="1">
      <c r="A44" s="10">
        <v>1</v>
      </c>
      <c r="B44" s="64" t="s">
        <v>73</v>
      </c>
      <c r="C44" s="47">
        <f>1576035+1047324</f>
        <v>2623359</v>
      </c>
      <c r="D44" s="12">
        <v>0</v>
      </c>
      <c r="E44" s="12">
        <v>0</v>
      </c>
      <c r="F44" s="12">
        <f>C44+D44</f>
        <v>2623359</v>
      </c>
    </row>
    <row r="45" spans="1:7" ht="76.5" customHeight="1">
      <c r="A45" s="10" t="s">
        <v>41</v>
      </c>
      <c r="B45" s="64" t="s">
        <v>74</v>
      </c>
      <c r="C45" s="47">
        <v>653288</v>
      </c>
      <c r="D45" s="12">
        <v>0</v>
      </c>
      <c r="E45" s="12">
        <v>0</v>
      </c>
      <c r="F45" s="12">
        <f>C45+D45</f>
        <v>653288</v>
      </c>
    </row>
    <row r="46" spans="1:7" s="34" customFormat="1" ht="22.5" customHeight="1">
      <c r="A46" s="85" t="s">
        <v>4</v>
      </c>
      <c r="B46" s="86"/>
      <c r="C46" s="48">
        <f>SUM(C44:C45)</f>
        <v>3276647</v>
      </c>
      <c r="D46" s="12">
        <f>D45+D44</f>
        <v>0</v>
      </c>
      <c r="E46" s="12">
        <f>E45+E44</f>
        <v>0</v>
      </c>
      <c r="F46" s="12">
        <f>F45+F44</f>
        <v>3276647</v>
      </c>
    </row>
    <row r="47" spans="1:7" ht="11.25" customHeight="1">
      <c r="A47" s="1"/>
      <c r="B47"/>
      <c r="C47"/>
      <c r="D47"/>
      <c r="E47"/>
      <c r="F47"/>
    </row>
    <row r="48" spans="1:7" ht="18.75" customHeight="1">
      <c r="A48" s="6" t="s">
        <v>63</v>
      </c>
      <c r="B48"/>
      <c r="C48"/>
      <c r="D48"/>
      <c r="E48"/>
      <c r="F48"/>
    </row>
    <row r="49" spans="1:6">
      <c r="A49"/>
      <c r="B49"/>
      <c r="C49"/>
      <c r="D49"/>
      <c r="E49" s="2"/>
      <c r="F49" s="29" t="s">
        <v>9</v>
      </c>
    </row>
    <row r="50" spans="1:6" ht="15" customHeight="1">
      <c r="A50" s="83" t="s">
        <v>62</v>
      </c>
      <c r="B50" s="84"/>
      <c r="C50" s="83" t="s">
        <v>8</v>
      </c>
      <c r="D50" s="84"/>
      <c r="E50" s="42" t="s">
        <v>3</v>
      </c>
      <c r="F50" s="42" t="s">
        <v>4</v>
      </c>
    </row>
    <row r="51" spans="1:6">
      <c r="A51" s="76">
        <v>1</v>
      </c>
      <c r="B51" s="77"/>
      <c r="C51" s="76">
        <v>2</v>
      </c>
      <c r="D51" s="77"/>
      <c r="E51" s="45">
        <v>3</v>
      </c>
      <c r="F51" s="45">
        <v>4</v>
      </c>
    </row>
    <row r="52" spans="1:6">
      <c r="A52" s="76"/>
      <c r="B52" s="77"/>
      <c r="C52" s="76"/>
      <c r="D52" s="77"/>
      <c r="E52" s="46"/>
      <c r="F52" s="46"/>
    </row>
    <row r="53" spans="1:6" ht="15.75" customHeight="1">
      <c r="A53" s="81" t="s">
        <v>4</v>
      </c>
      <c r="B53" s="82"/>
      <c r="C53" s="76"/>
      <c r="D53" s="77"/>
      <c r="E53" s="46"/>
      <c r="F53" s="46"/>
    </row>
    <row r="54" spans="1:6">
      <c r="A54"/>
      <c r="B54"/>
      <c r="C54"/>
      <c r="D54"/>
      <c r="E54"/>
      <c r="F54"/>
    </row>
  </sheetData>
  <mergeCells count="26">
    <mergeCell ref="C52:D52"/>
    <mergeCell ref="C53:D53"/>
    <mergeCell ref="A14:F14"/>
    <mergeCell ref="A15:F15"/>
    <mergeCell ref="A22:F22"/>
    <mergeCell ref="A23:F23"/>
    <mergeCell ref="A25:F25"/>
    <mergeCell ref="B39:F39"/>
    <mergeCell ref="A53:B53"/>
    <mergeCell ref="A50:B50"/>
    <mergeCell ref="A51:B51"/>
    <mergeCell ref="A52:B52"/>
    <mergeCell ref="A46:B46"/>
    <mergeCell ref="C50:D50"/>
    <mergeCell ref="C51:D51"/>
    <mergeCell ref="A26:F26"/>
    <mergeCell ref="A27:F27"/>
    <mergeCell ref="A31:F31"/>
    <mergeCell ref="B37:F37"/>
    <mergeCell ref="B38:F38"/>
    <mergeCell ref="A35:F35"/>
    <mergeCell ref="A33:F33"/>
    <mergeCell ref="A28:F28"/>
    <mergeCell ref="A29:F29"/>
    <mergeCell ref="A30:F30"/>
    <mergeCell ref="A32:F32"/>
  </mergeCells>
  <pageMargins left="0.59055118110236227" right="0.59055118110236227" top="0.94488188976377963" bottom="0.39370078740157483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"/>
  <sheetViews>
    <sheetView topLeftCell="A19" workbookViewId="0">
      <selection activeCell="D24" sqref="D24"/>
    </sheetView>
  </sheetViews>
  <sheetFormatPr defaultRowHeight="15"/>
  <cols>
    <col min="1" max="1" width="5.140625" customWidth="1"/>
    <col min="2" max="2" width="40.42578125" customWidth="1"/>
    <col min="3" max="3" width="9.5703125" customWidth="1"/>
    <col min="4" max="4" width="54.140625" customWidth="1"/>
    <col min="5" max="5" width="11.140625" customWidth="1"/>
    <col min="6" max="6" width="11.7109375" customWidth="1"/>
    <col min="7" max="7" width="10.28515625" customWidth="1"/>
  </cols>
  <sheetData>
    <row r="1" spans="1:10" ht="39" customHeight="1">
      <c r="A1" s="4" t="s">
        <v>64</v>
      </c>
      <c r="H1" s="3"/>
      <c r="I1" s="3"/>
      <c r="J1" s="3"/>
    </row>
    <row r="2" spans="1:10" ht="34.5" customHeight="1">
      <c r="A2" s="42" t="s">
        <v>2</v>
      </c>
      <c r="B2" s="42" t="s">
        <v>65</v>
      </c>
      <c r="C2" s="42" t="s">
        <v>5</v>
      </c>
      <c r="D2" s="49" t="s">
        <v>6</v>
      </c>
      <c r="E2" s="42" t="s">
        <v>8</v>
      </c>
      <c r="F2" s="42" t="s">
        <v>3</v>
      </c>
      <c r="G2" s="42" t="s">
        <v>4</v>
      </c>
    </row>
    <row r="3" spans="1:10" s="36" customFormat="1" ht="15.75" customHeight="1">
      <c r="A3" s="43">
        <v>1</v>
      </c>
      <c r="B3" s="43">
        <v>2</v>
      </c>
      <c r="C3" s="43">
        <v>3</v>
      </c>
      <c r="D3" s="50">
        <v>4</v>
      </c>
      <c r="E3" s="51">
        <v>5</v>
      </c>
      <c r="F3" s="52">
        <v>6</v>
      </c>
      <c r="G3" s="52">
        <v>7</v>
      </c>
    </row>
    <row r="4" spans="1:10" ht="30.75" customHeight="1">
      <c r="A4" s="7">
        <v>1</v>
      </c>
      <c r="B4" s="87" t="s">
        <v>42</v>
      </c>
      <c r="C4" s="88"/>
      <c r="D4" s="89"/>
      <c r="E4" s="9"/>
      <c r="F4" s="53"/>
      <c r="G4" s="53"/>
    </row>
    <row r="5" spans="1:10" ht="18.75" customHeight="1">
      <c r="A5" s="8"/>
      <c r="B5" s="65" t="s">
        <v>18</v>
      </c>
      <c r="C5" s="8"/>
      <c r="D5" s="8"/>
      <c r="E5" s="8"/>
      <c r="F5" s="53"/>
      <c r="G5" s="53"/>
    </row>
    <row r="6" spans="1:10" ht="46.5" customHeight="1">
      <c r="A6" s="8"/>
      <c r="B6" s="8" t="s">
        <v>44</v>
      </c>
      <c r="C6" s="7" t="s">
        <v>31</v>
      </c>
      <c r="D6" s="35" t="s">
        <v>68</v>
      </c>
      <c r="E6" s="12">
        <f>'1-7'!F44</f>
        <v>2623359</v>
      </c>
      <c r="F6" s="53"/>
      <c r="G6" s="12">
        <f>E6</f>
        <v>2623359</v>
      </c>
    </row>
    <row r="7" spans="1:10" ht="15.75" customHeight="1">
      <c r="A7" s="8"/>
      <c r="B7" s="65" t="s">
        <v>19</v>
      </c>
      <c r="C7" s="7"/>
      <c r="D7" s="8"/>
      <c r="E7" s="27"/>
      <c r="F7" s="53"/>
      <c r="G7" s="27"/>
    </row>
    <row r="8" spans="1:10" ht="96.75" customHeight="1">
      <c r="A8" s="8"/>
      <c r="B8" s="8" t="s">
        <v>49</v>
      </c>
      <c r="C8" s="7" t="s">
        <v>14</v>
      </c>
      <c r="D8" s="11" t="s">
        <v>67</v>
      </c>
      <c r="E8" s="28">
        <v>770</v>
      </c>
      <c r="F8" s="53"/>
      <c r="G8" s="28">
        <f>E8</f>
        <v>770</v>
      </c>
    </row>
    <row r="9" spans="1:10" ht="17.25" customHeight="1">
      <c r="A9" s="8"/>
      <c r="B9" s="65" t="s">
        <v>20</v>
      </c>
      <c r="C9" s="7"/>
      <c r="D9" s="11"/>
      <c r="E9" s="27"/>
      <c r="F9" s="53"/>
      <c r="G9" s="27"/>
    </row>
    <row r="10" spans="1:10" ht="48" customHeight="1">
      <c r="A10" s="8"/>
      <c r="B10" s="8" t="s">
        <v>45</v>
      </c>
      <c r="C10" s="7" t="s">
        <v>31</v>
      </c>
      <c r="D10" s="31" t="s">
        <v>46</v>
      </c>
      <c r="E10" s="63">
        <f>E6/E8</f>
        <v>3406.9597402597401</v>
      </c>
      <c r="F10" s="53"/>
      <c r="G10" s="63">
        <f>G6/G8</f>
        <v>3406.9597402597401</v>
      </c>
    </row>
    <row r="11" spans="1:10" s="32" customFormat="1" ht="19.5" customHeight="1">
      <c r="A11" s="30"/>
      <c r="B11" s="30" t="s">
        <v>21</v>
      </c>
      <c r="C11" s="27"/>
      <c r="D11" s="30"/>
      <c r="E11" s="27"/>
      <c r="F11" s="54"/>
      <c r="G11" s="27"/>
    </row>
    <row r="12" spans="1:10" s="32" customFormat="1" ht="38.25" customHeight="1">
      <c r="A12" s="30"/>
      <c r="B12" s="30" t="s">
        <v>38</v>
      </c>
      <c r="C12" s="27" t="s">
        <v>15</v>
      </c>
      <c r="D12" s="30" t="s">
        <v>66</v>
      </c>
      <c r="E12" s="27">
        <v>100</v>
      </c>
      <c r="F12" s="54"/>
      <c r="G12" s="27">
        <v>100</v>
      </c>
    </row>
    <row r="13" spans="1:10" ht="33" customHeight="1">
      <c r="A13" s="7">
        <v>2</v>
      </c>
      <c r="B13" s="87" t="s">
        <v>35</v>
      </c>
      <c r="C13" s="88"/>
      <c r="D13" s="89"/>
      <c r="E13" s="9"/>
      <c r="F13" s="53"/>
      <c r="G13" s="9"/>
    </row>
    <row r="14" spans="1:10" ht="25.5" customHeight="1">
      <c r="A14" s="8"/>
      <c r="B14" s="65" t="s">
        <v>18</v>
      </c>
      <c r="C14" s="8"/>
      <c r="D14" s="8"/>
      <c r="E14" s="8"/>
      <c r="F14" s="53"/>
      <c r="G14" s="8"/>
    </row>
    <row r="15" spans="1:10" ht="69" customHeight="1">
      <c r="A15" s="8"/>
      <c r="B15" s="8" t="s">
        <v>72</v>
      </c>
      <c r="C15" s="7" t="s">
        <v>31</v>
      </c>
      <c r="D15" s="35" t="s">
        <v>68</v>
      </c>
      <c r="E15" s="12">
        <f>'1-7'!F45</f>
        <v>653288</v>
      </c>
      <c r="F15" s="53"/>
      <c r="G15" s="12">
        <f>E15</f>
        <v>653288</v>
      </c>
    </row>
    <row r="16" spans="1:10" ht="18.75" customHeight="1">
      <c r="A16" s="8"/>
      <c r="B16" s="65" t="s">
        <v>19</v>
      </c>
      <c r="C16" s="7"/>
      <c r="D16" s="8"/>
      <c r="E16" s="27"/>
      <c r="F16" s="53"/>
      <c r="G16" s="27"/>
    </row>
    <row r="17" spans="1:11" ht="98.25" customHeight="1">
      <c r="A17" s="8"/>
      <c r="B17" s="8" t="s">
        <v>50</v>
      </c>
      <c r="C17" s="7" t="s">
        <v>14</v>
      </c>
      <c r="D17" s="11" t="s">
        <v>69</v>
      </c>
      <c r="E17" s="28">
        <f>31082+439+2022</f>
        <v>33543</v>
      </c>
      <c r="F17" s="53"/>
      <c r="G17" s="28">
        <f>E17</f>
        <v>33543</v>
      </c>
    </row>
    <row r="18" spans="1:11" ht="30" customHeight="1">
      <c r="A18" s="8"/>
      <c r="B18" s="8" t="s">
        <v>32</v>
      </c>
      <c r="C18" s="7" t="s">
        <v>33</v>
      </c>
      <c r="D18" s="11" t="s">
        <v>39</v>
      </c>
      <c r="E18" s="28">
        <f>61382/9*3</f>
        <v>20460.666666666668</v>
      </c>
      <c r="F18" s="53"/>
      <c r="G18" s="28">
        <f>E18</f>
        <v>20460.666666666668</v>
      </c>
    </row>
    <row r="19" spans="1:11" s="32" customFormat="1" ht="20.25" customHeight="1">
      <c r="A19" s="8"/>
      <c r="B19" s="65" t="s">
        <v>20</v>
      </c>
      <c r="C19" s="7"/>
      <c r="D19" s="11"/>
      <c r="E19" s="27"/>
      <c r="F19" s="54"/>
      <c r="G19" s="27"/>
    </row>
    <row r="20" spans="1:11" s="32" customFormat="1" ht="66" customHeight="1">
      <c r="A20" s="8"/>
      <c r="B20" s="8" t="s">
        <v>36</v>
      </c>
      <c r="C20" s="7" t="s">
        <v>31</v>
      </c>
      <c r="D20" s="31" t="s">
        <v>37</v>
      </c>
      <c r="E20" s="63">
        <f>E15/E17</f>
        <v>19.476135110157113</v>
      </c>
      <c r="F20" s="54"/>
      <c r="G20" s="63">
        <f>G15/G17</f>
        <v>19.476135110157113</v>
      </c>
    </row>
    <row r="21" spans="1:11" ht="21" customHeight="1">
      <c r="A21" s="30"/>
      <c r="B21" s="66" t="s">
        <v>21</v>
      </c>
      <c r="C21" s="27"/>
      <c r="D21" s="30"/>
      <c r="E21" s="27"/>
      <c r="F21" s="53"/>
      <c r="G21" s="27"/>
    </row>
    <row r="22" spans="1:11" ht="46.5" customHeight="1">
      <c r="A22" s="30"/>
      <c r="B22" s="30" t="s">
        <v>38</v>
      </c>
      <c r="C22" s="27" t="s">
        <v>15</v>
      </c>
      <c r="D22" s="30" t="s">
        <v>66</v>
      </c>
      <c r="E22" s="27">
        <v>100</v>
      </c>
      <c r="F22" s="53"/>
      <c r="G22" s="27">
        <v>100</v>
      </c>
    </row>
    <row r="23" spans="1:11" s="59" customFormat="1" ht="36.75" customHeight="1">
      <c r="A23" s="55" t="s">
        <v>11</v>
      </c>
      <c r="C23" s="60"/>
      <c r="D23" s="59" t="s">
        <v>12</v>
      </c>
      <c r="F23" s="61" t="s">
        <v>13</v>
      </c>
      <c r="G23" s="62"/>
      <c r="H23" s="62"/>
      <c r="I23" s="62"/>
      <c r="J23" s="62"/>
      <c r="K23" s="62"/>
    </row>
    <row r="24" spans="1:11" s="56" customFormat="1" ht="14.25" customHeight="1">
      <c r="A24" s="57"/>
    </row>
    <row r="25" spans="1:11" ht="18.75">
      <c r="A25" s="6" t="s">
        <v>7</v>
      </c>
    </row>
    <row r="26" spans="1:11" ht="25.5" customHeight="1">
      <c r="A26" s="55" t="s">
        <v>75</v>
      </c>
      <c r="B26" s="55"/>
      <c r="C26" s="5"/>
      <c r="D26" s="56" t="s">
        <v>12</v>
      </c>
      <c r="E26" s="58"/>
      <c r="F26" s="58" t="s">
        <v>76</v>
      </c>
      <c r="G26" s="56"/>
      <c r="H26" s="58"/>
      <c r="I26" s="56"/>
      <c r="J26" s="56"/>
    </row>
  </sheetData>
  <mergeCells count="2">
    <mergeCell ref="B13:D13"/>
    <mergeCell ref="B4:D4"/>
  </mergeCells>
  <pageMargins left="0.47244094488188981" right="0.47244094488188981" top="0.78740157480314965" bottom="0.35433070866141736" header="0" footer="0"/>
  <pageSetup paperSize="9" scale="9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1-7</vt:lpstr>
      <vt:lpstr>10</vt:lpstr>
      <vt:lpstr>'10'!Заголовки_для_печати</vt:lpstr>
      <vt:lpstr>'1-7'!Область_печати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2019-01-22T15:02:27Z</dcterms:modified>
</cp:coreProperties>
</file>